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R36" i="1"/>
  <c r="Q36" i="1"/>
  <c r="G36" i="1"/>
  <c r="H36" i="1" s="1"/>
  <c r="Q35" i="1"/>
  <c r="G35" i="1"/>
  <c r="Q34" i="1"/>
  <c r="G34" i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22" i="1"/>
  <c r="H18" i="1"/>
  <c r="R18" i="1" s="1"/>
  <c r="Q22" i="1"/>
  <c r="G32" i="1"/>
  <c r="H28" i="1"/>
  <c r="R28" i="1" s="1"/>
  <c r="Q3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37" i="1"/>
  <c r="H33" i="1"/>
  <c r="R33" i="1" s="1"/>
  <c r="H34" i="1"/>
  <c r="R34" i="1" s="1"/>
  <c r="H35" i="1"/>
  <c r="R35" i="1" s="1"/>
  <c r="Q37" i="1"/>
  <c r="R37" i="1" l="1"/>
  <c r="P37" i="1"/>
  <c r="N37" i="1"/>
  <c r="E37" i="1"/>
  <c r="H37" i="1"/>
  <c r="I36" i="1" s="1"/>
  <c r="S36" i="1" s="1"/>
  <c r="D37" i="1"/>
  <c r="O37" i="1"/>
  <c r="F37" i="1"/>
  <c r="R17" i="1"/>
  <c r="P17" i="1"/>
  <c r="N17" i="1"/>
  <c r="E17" i="1"/>
  <c r="H17" i="1"/>
  <c r="I16" i="1" s="1"/>
  <c r="S16" i="1" s="1"/>
  <c r="D17" i="1"/>
  <c r="O17" i="1"/>
  <c r="F1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R27" i="1"/>
  <c r="P27" i="1"/>
  <c r="N27" i="1"/>
  <c r="E27" i="1"/>
  <c r="H27" i="1"/>
  <c r="I26" i="1" s="1"/>
  <c r="S26" i="1" s="1"/>
  <c r="D27" i="1"/>
  <c r="O27" i="1"/>
  <c r="F27" i="1"/>
  <c r="H39" i="1"/>
  <c r="R22" i="1"/>
  <c r="P22" i="1"/>
  <c r="N22" i="1"/>
  <c r="E22" i="1"/>
  <c r="O22" i="1"/>
  <c r="F22" i="1"/>
  <c r="H22" i="1"/>
  <c r="I21" i="1" s="1"/>
  <c r="S21" i="1" s="1"/>
  <c r="D22" i="1"/>
  <c r="G39" i="1"/>
  <c r="O39" i="1" l="1"/>
  <c r="I39" i="1"/>
  <c r="E39" i="1"/>
  <c r="N39" i="1"/>
  <c r="F39" i="1"/>
  <c r="P39" i="1"/>
  <c r="D39" i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<sst xmlns="http://schemas.openxmlformats.org/spreadsheetml/2006/main" count="116" uniqueCount="74">
  <si>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</si>
  <si>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</si>
  <si>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</si>
  <si>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Rýmařov</t>
  </si>
  <si>
    <t>Datum:  </t>
  </si>
  <si>
    <t>23.2.2019</t>
  </si>
  <si>
    <t>Domácí</t>
  </si>
  <si>
    <t xml:space="preserve">KK Jiskra Rýmařov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</si>
  <si>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</si>
  <si>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</si>
  <si>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</si>
  <si>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</si>
  <si>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</si>
  <si>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</si>
  <si>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</si>
  <si>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</si>
  <si>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</si>
  <si>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</si>
  <si>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</si>
  <si>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</si>
  <si>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</si>
  <si>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Janáč</t>
  </si>
  <si>
    <t>Znojil</t>
  </si>
  <si>
    <t>Ladislav</t>
  </si>
  <si>
    <t>Miroslav</t>
  </si>
  <si>
    <t>Stárek</t>
  </si>
  <si>
    <t>Smejkal</t>
  </si>
  <si>
    <t>Michal</t>
  </si>
  <si>
    <t>Sochor</t>
  </si>
  <si>
    <t>Diviš</t>
  </si>
  <si>
    <t>Antonín</t>
  </si>
  <si>
    <t>Bronislav</t>
  </si>
  <si>
    <t>Davidík</t>
  </si>
  <si>
    <t>Pospíšilík</t>
  </si>
  <si>
    <t>Petr</t>
  </si>
  <si>
    <t>Tezzele</t>
  </si>
  <si>
    <t>Čapka</t>
  </si>
  <si>
    <t>Jaroslav</t>
  </si>
  <si>
    <t>Aleš</t>
  </si>
  <si>
    <t>Chlachula</t>
  </si>
  <si>
    <t>Pernica</t>
  </si>
  <si>
    <t>Jan</t>
  </si>
  <si>
    <t>Celkový výkon družstva  </t>
  </si>
  <si>
    <t>Vedoucí družstva         Jméno:</t>
  </si>
  <si>
    <t>Štěpán Chárník</t>
  </si>
  <si>
    <t>Bodový zisk</t>
  </si>
  <si>
    <t>Bronislav Diviš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</si>
  <si>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</si>
  <si>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</si>
  <si>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</si>
  <si>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</si>
  <si>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</si>
  <si>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</si>
  <si>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</si>
  <si>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</si>
  <si>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</si>
  <si>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</si>
  <si>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</si>
  <si>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</si>
  <si>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</si>
  <si>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</si>
  <si>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</si>
  <si>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</si>
  <si>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</si>
  <si>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</si>
  <si>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</si>
  <si>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</si>
  <si>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</si>
  <si>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Rolenc Roman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</si>
  <si>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</si>
  <si>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</si>
  <si>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</si>
  <si>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</si>
  <si>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23.2.2019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</si>
</sst>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106</v>
      </c>
      <c r="E8" s="12">
        <v>61</v>
      </c>
      <c r="F8" s="12">
        <v>1</v>
      </c>
      <c r="G8" s="13">
        <f>IF(AND(ISBLANK(D8),ISBLANK(E8)),"",D8+E8)</f>
        <v>167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54</v>
      </c>
      <c r="P8" s="12">
        <v>1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88</v>
      </c>
      <c r="E9" s="18">
        <v>60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45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99</v>
      </c>
      <c r="E10" s="18">
        <v>61</v>
      </c>
      <c r="F10" s="18">
        <v>0</v>
      </c>
      <c r="G10" s="19">
        <f>IF(AND(ISBLANK(D10),ISBLANK(E10)),"",D10+E10)</f>
        <v>160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41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94</v>
      </c>
      <c r="E11" s="23">
        <v>34</v>
      </c>
      <c r="F11" s="23">
        <v>1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35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11959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216</v>
      </c>
      <c r="F12" s="28">
        <f>IF(ISNUMBER($G12),SUM(F8:F11),"")</f>
        <v>3</v>
      </c>
      <c r="G12" s="29">
        <f>IF(SUM($G8:$G11)+SUM($Q8:$Q11)&gt;0,SUM(G8:G11),"")</f>
        <v>603</v>
      </c>
      <c r="H12" s="27">
        <f>IF(ISNUMBER($G12),SUM(H8:H11),"")</f>
        <v>4</v>
      </c>
      <c r="I12" s="99"/>
      <c r="K12" s="96">
        <v>7198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175</v>
      </c>
      <c r="P12" s="28">
        <f>IF(ISNUMBER($G12),SUM(P8:P11),"")</f>
        <v>4</v>
      </c>
      <c r="Q12" s="29">
        <f>IF(SUM($G8:$G11)+SUM($Q8:$Q11)&gt;0,SUM(Q8:Q11),"")</f>
        <v>529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97</v>
      </c>
      <c r="E13" s="12">
        <v>52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33</v>
      </c>
      <c r="P13" s="12">
        <v>4</v>
      </c>
      <c r="Q13" s="13">
        <f>IF(AND(ISBLANK(N13),ISBLANK(O13)),"",N13+O13)</f>
        <v>111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92</v>
      </c>
      <c r="E14" s="18">
        <v>44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5" customHeight="1" x14ac:dyDescent="0.2">
      <c r="A15" s="92" t="s">
        <v>23</v>
      </c>
      <c r="B15" s="93"/>
      <c r="C15" s="16">
        <v>3</v>
      </c>
      <c r="D15" s="17">
        <v>95</v>
      </c>
      <c r="E15" s="18">
        <v>54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44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90</v>
      </c>
      <c r="E16" s="23">
        <v>34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6367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558</v>
      </c>
      <c r="H17" s="27">
        <f>IF(ISNUMBER($G17),SUM(H13:H16),"")</f>
        <v>2</v>
      </c>
      <c r="I17" s="99"/>
      <c r="K17" s="96">
        <v>12713</v>
      </c>
      <c r="L17" s="97"/>
      <c r="M17" s="26" t="s">
        <v>18</v>
      </c>
      <c r="N17" s="27">
        <f>IF(ISNUMBER($G17),SUM(N13:N16),"")</f>
        <v>353</v>
      </c>
      <c r="O17" s="28">
        <f>IF(ISNUMBER($G17),SUM(O13:O16),"")</f>
        <v>166</v>
      </c>
      <c r="P17" s="28">
        <f>IF(ISNUMBER($G17),SUM(P13:P16),"")</f>
        <v>7</v>
      </c>
      <c r="Q17" s="29">
        <f>IF(SUM($G13:$G16)+SUM($Q13:$Q16)&gt;0,SUM(Q13:Q16),"")</f>
        <v>519</v>
      </c>
      <c r="R17" s="27">
        <f>IF(ISNUMBER($G17),SUM(R13:R16),"")</f>
        <v>2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80</v>
      </c>
      <c r="E18" s="12">
        <v>40</v>
      </c>
      <c r="F18" s="12">
        <v>2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51</v>
      </c>
      <c r="P18" s="12">
        <v>2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93</v>
      </c>
      <c r="E19" s="18">
        <v>62</v>
      </c>
      <c r="F19" s="18">
        <v>1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68</v>
      </c>
      <c r="O19" s="18">
        <v>27</v>
      </c>
      <c r="P19" s="18">
        <v>5</v>
      </c>
      <c r="Q19" s="19">
        <f>IF(AND(ISBLANK(N19),ISBLANK(O19)),"",N19+O19)</f>
        <v>95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80</v>
      </c>
      <c r="E20" s="18">
        <v>44</v>
      </c>
      <c r="F20" s="18">
        <v>3</v>
      </c>
      <c r="G20" s="19">
        <f>IF(AND(ISBLANK(D20),ISBLANK(E20)),"",D20+E20)</f>
        <v>124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70</v>
      </c>
      <c r="O20" s="18">
        <v>35</v>
      </c>
      <c r="P20" s="18">
        <v>6</v>
      </c>
      <c r="Q20" s="19">
        <f>IF(AND(ISBLANK(N20),ISBLANK(O20)),"",N20+O20)</f>
        <v>105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81</v>
      </c>
      <c r="E21" s="23">
        <v>35</v>
      </c>
      <c r="F21" s="23">
        <v>2</v>
      </c>
      <c r="G21" s="24">
        <f>IF(AND(ISBLANK(D21),ISBLANK(E21)),"",D21+E21)</f>
        <v>116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72</v>
      </c>
      <c r="O21" s="23">
        <v>34</v>
      </c>
      <c r="P21" s="23">
        <v>3</v>
      </c>
      <c r="Q21" s="24">
        <f>IF(AND(ISBLANK(N21),ISBLANK(O21)),"",N21+O21)</f>
        <v>106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334</v>
      </c>
      <c r="E22" s="28">
        <f>IF(ISNUMBER($G22),SUM(E18:E21),"")</f>
        <v>181</v>
      </c>
      <c r="F22" s="28">
        <f>IF(ISNUMBER($G22),SUM(F18:F21),"")</f>
        <v>8</v>
      </c>
      <c r="G22" s="29">
        <f>IF(SUM($G18:$G21)+SUM($Q18:$Q21)&gt;0,SUM(G18:G21),"")</f>
        <v>515</v>
      </c>
      <c r="H22" s="27">
        <f>IF(ISNUMBER($G22),SUM(H18:H21),"")</f>
        <v>3</v>
      </c>
      <c r="I22" s="99"/>
      <c r="K22" s="96">
        <v>9446</v>
      </c>
      <c r="L22" s="97"/>
      <c r="M22" s="26" t="s">
        <v>18</v>
      </c>
      <c r="N22" s="27">
        <f>IF(ISNUMBER($G22),SUM(N18:N21),"")</f>
        <v>305</v>
      </c>
      <c r="O22" s="28">
        <f>IF(ISNUMBER($G22),SUM(O18:O21),"")</f>
        <v>147</v>
      </c>
      <c r="P22" s="28">
        <f>IF(ISNUMBER($G22),SUM(P18:P21),"")</f>
        <v>16</v>
      </c>
      <c r="Q22" s="29">
        <f>IF(SUM($G18:$G21)+SUM($Q18:$Q21)&gt;0,SUM(Q18:Q21),"")</f>
        <v>452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91</v>
      </c>
      <c r="E23" s="12">
        <v>54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54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35</v>
      </c>
      <c r="F24" s="18">
        <v>4</v>
      </c>
      <c r="G24" s="19">
        <f>IF(AND(ISBLANK(D24),ISBLANK(E24)),"",D24+E24)</f>
        <v>126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41</v>
      </c>
      <c r="P24" s="18">
        <v>2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5" customHeight="1" x14ac:dyDescent="0.2">
      <c r="A25" s="92" t="s">
        <v>27</v>
      </c>
      <c r="B25" s="93"/>
      <c r="C25" s="16">
        <v>3</v>
      </c>
      <c r="D25" s="17">
        <v>90</v>
      </c>
      <c r="E25" s="18">
        <v>52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44</v>
      </c>
      <c r="P25" s="18">
        <v>1</v>
      </c>
      <c r="Q25" s="19">
        <f>IF(AND(ISBLANK(N25),ISBLANK(O25)),"",N25+O25)</f>
        <v>139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85</v>
      </c>
      <c r="E26" s="23">
        <v>50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13312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191</v>
      </c>
      <c r="F27" s="28">
        <f>IF(ISNUMBER($G27),SUM(F23:F26),"")</f>
        <v>7</v>
      </c>
      <c r="G27" s="29">
        <f>IF(SUM($G23:$G26)+SUM($Q23:$Q26)&gt;0,SUM(G23:G26),"")</f>
        <v>548</v>
      </c>
      <c r="H27" s="27">
        <f>IF(ISNUMBER($G27),SUM(H23:H26),"")</f>
        <v>3</v>
      </c>
      <c r="I27" s="99"/>
      <c r="K27" s="96">
        <v>7207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183</v>
      </c>
      <c r="P27" s="28">
        <f>IF(ISNUMBER($G27),SUM(P23:P26),"")</f>
        <v>5</v>
      </c>
      <c r="Q27" s="29">
        <f>IF(SUM($G23:$G26)+SUM($Q23:$Q26)&gt;0,SUM(Q23:Q26),"")</f>
        <v>549</v>
      </c>
      <c r="R27" s="27">
        <f>IF(ISNUMBER($G27),SUM(R23:R26),"")</f>
        <v>1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93</v>
      </c>
      <c r="E28" s="12">
        <v>45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51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88</v>
      </c>
      <c r="E29" s="18">
        <v>48</v>
      </c>
      <c r="F29" s="18">
        <v>1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35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90</v>
      </c>
      <c r="E30" s="18">
        <v>52</v>
      </c>
      <c r="F30" s="18">
        <v>2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90</v>
      </c>
      <c r="O30" s="18">
        <v>54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89</v>
      </c>
      <c r="E31" s="23">
        <v>36</v>
      </c>
      <c r="F31" s="23">
        <v>1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105</v>
      </c>
      <c r="O31" s="23">
        <v>35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6380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181</v>
      </c>
      <c r="F32" s="28">
        <f>IF(ISNUMBER($G32),SUM(F28:F31),"")</f>
        <v>4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10607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175</v>
      </c>
      <c r="P32" s="28">
        <f>IF(ISNUMBER($G32),SUM(P28:P31),"")</f>
        <v>4</v>
      </c>
      <c r="Q32" s="29">
        <f>IF(SUM($G28:$G31)+SUM($Q28:$Q31)&gt;0,SUM(Q28:Q31),"")</f>
        <v>564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98</v>
      </c>
      <c r="E33" s="12">
        <v>42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44</v>
      </c>
      <c r="P33" s="12">
        <v>2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103</v>
      </c>
      <c r="E34" s="18">
        <v>35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42</v>
      </c>
      <c r="P34" s="18">
        <v>2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5" customHeight="1" x14ac:dyDescent="0.2">
      <c r="A35" s="92" t="s">
        <v>34</v>
      </c>
      <c r="B35" s="93"/>
      <c r="C35" s="16">
        <v>3</v>
      </c>
      <c r="D35" s="17">
        <v>93</v>
      </c>
      <c r="E35" s="18">
        <v>62</v>
      </c>
      <c r="F35" s="18">
        <v>1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44</v>
      </c>
      <c r="P35" s="18">
        <v>3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52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50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11053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191</v>
      </c>
      <c r="F37" s="28">
        <f>IF(ISNUMBER($G37),SUM(F33:F36),"")</f>
        <v>6</v>
      </c>
      <c r="G37" s="29">
        <f>IF(SUM($G33:$G36)+SUM($Q33:$Q36)&gt;0,SUM(G33:G36),"")</f>
        <v>571</v>
      </c>
      <c r="H37" s="27">
        <f>IF(ISNUMBER($G37),SUM(H33:H36),"")</f>
        <v>3</v>
      </c>
      <c r="I37" s="99"/>
      <c r="K37" s="96">
        <v>18793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180</v>
      </c>
      <c r="P37" s="28">
        <f>IF(ISNUMBER($G37),SUM(P33:P36),"")</f>
        <v>8</v>
      </c>
      <c r="Q37" s="29">
        <f>IF(SUM($G33:$G36)+SUM($Q33:$Q36)&gt;0,SUM(Q33:Q36),"")</f>
        <v>550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2192</v>
      </c>
      <c r="E39" s="34">
        <f>IF(ISNUMBER($G39),SUM(E12,E17,E22,E27,E32,E37),"")</f>
        <v>1144</v>
      </c>
      <c r="F39" s="34">
        <f>IF(ISNUMBER($G39),SUM(F12,F17,F22,F27,F32,F37),"")</f>
        <v>31</v>
      </c>
      <c r="G39" s="35">
        <f>IF(SUM($G$8:$G$37)+SUM($Q$8:$Q$37)&gt;0,SUM(G12,G17,G22,G27,G32,G37),"")</f>
        <v>3336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2137</v>
      </c>
      <c r="O39" s="34">
        <f>IF(ISNUMBER($G39),SUM(O12,O17,O22,O27,O32,O37),"")</f>
        <v>1026</v>
      </c>
      <c r="P39" s="34">
        <f>IF(ISNUMBER($G39),SUM(P12,P17,P22,P27,P32,P37),"")</f>
        <v>44</v>
      </c>
      <c r="Q39" s="35">
        <f>IF(SUM($G$8:$G$37)+SUM($Q$8:$Q$37)&gt;0,SUM(Q12,Q17,Q22,Q27,Q32,Q37),"")</f>
        <v>3163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Jiskra Rýmařov  – TJ Prostějov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18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1</v>
      </c>
      <c r="L57" s="71" t="s">
        <v>68</v>
      </c>
      <c r="M57" s="72"/>
      <c r="N57" s="68">
        <v>7080</v>
      </c>
      <c r="O57" s="71" t="s">
        <v>69</v>
      </c>
      <c r="P57" s="74"/>
      <c r="Q57" s="74"/>
      <c r="R57" s="72"/>
      <c r="S57" s="70">
        <v>18793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2019-02-23T19:31:42Z</dcterms:modified>
</cp:coreProperties>
</file>